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9990" windowHeight="7590" tabRatio="601"/>
  </bookViews>
  <sheets>
    <sheet name="содержание и текущ рем" sheetId="11" r:id="rId1"/>
  </sheets>
  <definedNames>
    <definedName name="_xlnm.Print_Area" localSheetId="0">'содержание и текущ рем'!$A$1:$Z$17</definedName>
  </definedNames>
  <calcPr calcId="125725"/>
</workbook>
</file>

<file path=xl/calcChain.xml><?xml version="1.0" encoding="utf-8"?>
<calcChain xmlns="http://schemas.openxmlformats.org/spreadsheetml/2006/main">
  <c r="Q13" i="11"/>
  <c r="O14"/>
  <c r="O13"/>
  <c r="O12"/>
  <c r="I13"/>
  <c r="I14"/>
  <c r="F14"/>
  <c r="G14"/>
  <c r="Y13"/>
  <c r="Y14"/>
  <c r="Y12"/>
  <c r="Y15" s="1"/>
  <c r="W13"/>
  <c r="W14"/>
  <c r="W12"/>
  <c r="D14"/>
  <c r="D12"/>
  <c r="E15" l="1"/>
  <c r="I12"/>
  <c r="C13" l="1"/>
  <c r="D13" s="1"/>
  <c r="Z13"/>
  <c r="Z14"/>
  <c r="U13"/>
  <c r="U14"/>
  <c r="S13"/>
  <c r="S14"/>
  <c r="Q14"/>
  <c r="M13"/>
  <c r="M14"/>
  <c r="K13"/>
  <c r="K14"/>
  <c r="F13"/>
  <c r="G13" s="1"/>
  <c r="Z12"/>
  <c r="U12"/>
  <c r="K12"/>
  <c r="K15" s="1"/>
  <c r="F12"/>
  <c r="G12" s="1"/>
  <c r="G15" s="1"/>
  <c r="S12"/>
  <c r="S15" s="1"/>
  <c r="Q12"/>
  <c r="M12"/>
  <c r="M15" s="1"/>
  <c r="Q15" l="1"/>
  <c r="U15"/>
  <c r="W15"/>
  <c r="O15"/>
  <c r="C15"/>
  <c r="I15"/>
  <c r="D15"/>
  <c r="Z15" l="1"/>
</calcChain>
</file>

<file path=xl/sharedStrings.xml><?xml version="1.0" encoding="utf-8"?>
<sst xmlns="http://schemas.openxmlformats.org/spreadsheetml/2006/main" count="49" uniqueCount="27">
  <si>
    <t>"УТВЕРЖДАЮ"</t>
  </si>
  <si>
    <t>Т.Н.Николаева</t>
  </si>
  <si>
    <t>ожидаемый сбор, руб.</t>
  </si>
  <si>
    <t>тариф,руб.</t>
  </si>
  <si>
    <t>площадь, м2</t>
  </si>
  <si>
    <t xml:space="preserve">Уборка общих мест пользования </t>
  </si>
  <si>
    <t>Санитарная очистка придомовой территории</t>
  </si>
  <si>
    <t>УСЛУГИ</t>
  </si>
  <si>
    <t>Аварийнодиспетчерская служба</t>
  </si>
  <si>
    <t>Автотранспортные ,   утилизация отходов</t>
  </si>
  <si>
    <t>БДПО</t>
  </si>
  <si>
    <t>управление</t>
  </si>
  <si>
    <t>дератизации</t>
  </si>
  <si>
    <t>обслуживание газопровода</t>
  </si>
  <si>
    <t>текущий ремонт</t>
  </si>
  <si>
    <t>План</t>
  </si>
  <si>
    <t>Председатель ТСЖ "Родник"</t>
  </si>
  <si>
    <t>______________ Р.М.Алескеров</t>
  </si>
  <si>
    <t xml:space="preserve"> содержание и текущий  ремонт  2014 год с разбивкой по домам</t>
  </si>
  <si>
    <t>Худайбердина 62</t>
  </si>
  <si>
    <t>Щербакова 7</t>
  </si>
  <si>
    <t>Щербакова 13</t>
  </si>
  <si>
    <t>Составил:</t>
  </si>
  <si>
    <t>ВСЕГО</t>
  </si>
  <si>
    <t>обслуживание теплосчётчика</t>
  </si>
  <si>
    <t>МКД</t>
  </si>
  <si>
    <t>налоги и прочие расходы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</si>
</sst>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9">
    <font>
      <sz val="10"/>
      <name val="Arial Cyr"/>
      <charset val="204"/>
    </font>
    <font>
      <sz val="9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14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2"/>
      <name val="Arial Cyr"/>
      <charset val="204"/>
    </font>
    <font>
      <sz val="11"/>
      <name val="Arial Cyr"/>
      <family val="2"/>
      <charset val="204"/>
    </font>
    <font>
      <b/>
      <sz val="14"/>
      <name val="Arial Cyr"/>
      <charset val="204"/>
    </font>
    <font>
      <b/>
      <sz val="10"/>
      <color rgb="FFFF0000"/>
      <name val="Arial Cyr"/>
      <charset val="204"/>
    </font>
    <font>
      <sz val="9"/>
      <color rgb="FFFF0000"/>
      <name val="Arial Cyr"/>
      <family val="2"/>
      <charset val="204"/>
    </font>
    <font>
      <b/>
      <sz val="10"/>
      <color rgb="FFFF0000"/>
      <name val="Arial Cyr"/>
      <family val="2"/>
      <charset val="204"/>
    </font>
    <font>
      <b/>
      <sz val="14"/>
      <color rgb="FFFF0000"/>
      <name val="Arial Cyr"/>
      <family val="2"/>
      <charset val="204"/>
    </font>
    <font>
      <sz val="14"/>
      <color rgb="FFFF0000"/>
      <name val="Arial Cyr"/>
      <family val="2"/>
      <charset val="204"/>
    </font>
    <font>
      <sz val="10"/>
      <color rgb="FFFF0000"/>
      <name val="Arial Cyr"/>
      <family val="2"/>
      <charset val="204"/>
    </font>
    <font>
      <b/>
      <sz val="14"/>
      <color rgb="FFFF0000"/>
      <name val="Arial Cyr"/>
      <charset val="204"/>
    </font>
    <font>
      <sz val="13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2" fontId="1" fillId="3" borderId="0" xfId="0" applyNumberFormat="1" applyFont="1" applyFill="1"/>
    <xf numFmtId="2" fontId="1" fillId="3" borderId="1" xfId="0" applyNumberFormat="1" applyFont="1" applyFill="1" applyBorder="1" applyAlignment="1">
      <alignment horizontal="center" vertical="center" textRotation="90" wrapText="1"/>
    </xf>
    <xf numFmtId="2" fontId="0" fillId="3" borderId="0" xfId="0" applyNumberFormat="1" applyFill="1"/>
    <xf numFmtId="0" fontId="1" fillId="3" borderId="0" xfId="0" applyFont="1" applyFill="1"/>
    <xf numFmtId="164" fontId="1" fillId="3" borderId="0" xfId="0" applyNumberFormat="1" applyFont="1" applyFill="1"/>
    <xf numFmtId="0" fontId="1" fillId="3" borderId="0" xfId="0" applyFont="1" applyFill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 textRotation="90" wrapText="1"/>
    </xf>
    <xf numFmtId="164" fontId="4" fillId="3" borderId="0" xfId="0" applyNumberFormat="1" applyFont="1" applyFill="1" applyBorder="1"/>
    <xf numFmtId="0" fontId="3" fillId="3" borderId="0" xfId="0" applyFont="1" applyFill="1" applyAlignment="1"/>
    <xf numFmtId="2" fontId="3" fillId="3" borderId="0" xfId="0" applyNumberFormat="1" applyFont="1" applyFill="1"/>
    <xf numFmtId="164" fontId="3" fillId="3" borderId="0" xfId="0" applyNumberFormat="1" applyFont="1" applyFill="1"/>
    <xf numFmtId="0" fontId="0" fillId="3" borderId="0" xfId="0" applyFill="1" applyAlignment="1">
      <alignment horizontal="center"/>
    </xf>
    <xf numFmtId="164" fontId="0" fillId="3" borderId="0" xfId="0" applyNumberFormat="1" applyFill="1"/>
    <xf numFmtId="0" fontId="0" fillId="3" borderId="0" xfId="0" applyFill="1"/>
    <xf numFmtId="164" fontId="7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center"/>
    </xf>
    <xf numFmtId="164" fontId="7" fillId="3" borderId="0" xfId="0" applyNumberFormat="1" applyFont="1" applyFill="1"/>
    <xf numFmtId="0" fontId="8" fillId="3" borderId="0" xfId="0" applyFont="1" applyFill="1" applyAlignment="1"/>
    <xf numFmtId="164" fontId="6" fillId="3" borderId="0" xfId="0" applyNumberFormat="1" applyFont="1" applyFill="1"/>
    <xf numFmtId="0" fontId="5" fillId="3" borderId="0" xfId="0" applyFont="1" applyFill="1" applyAlignment="1"/>
    <xf numFmtId="2" fontId="5" fillId="3" borderId="0" xfId="0" applyNumberFormat="1" applyFont="1" applyFill="1" applyAlignment="1"/>
    <xf numFmtId="0" fontId="9" fillId="3" borderId="0" xfId="0" applyFont="1" applyFill="1" applyAlignment="1"/>
    <xf numFmtId="0" fontId="9" fillId="3" borderId="0" xfId="0" applyFont="1" applyFill="1" applyAlignment="1">
      <alignment horizontal="center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165" fontId="6" fillId="3" borderId="1" xfId="0" applyNumberFormat="1" applyFont="1" applyFill="1" applyBorder="1" applyAlignment="1">
      <alignment vertical="center"/>
    </xf>
    <xf numFmtId="2" fontId="6" fillId="3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/>
    <xf numFmtId="164" fontId="0" fillId="3" borderId="0" xfId="0" applyNumberFormat="1" applyFill="1" applyAlignment="1"/>
    <xf numFmtId="2" fontId="11" fillId="3" borderId="1" xfId="0" applyNumberFormat="1" applyFont="1" applyFill="1" applyBorder="1" applyAlignment="1">
      <alignment vertical="center"/>
    </xf>
    <xf numFmtId="2" fontId="12" fillId="3" borderId="0" xfId="0" applyNumberFormat="1" applyFont="1" applyFill="1"/>
    <xf numFmtId="164" fontId="12" fillId="3" borderId="1" xfId="0" applyNumberFormat="1" applyFont="1" applyFill="1" applyBorder="1" applyAlignment="1">
      <alignment horizontal="center" vertical="center" textRotation="90" wrapText="1"/>
    </xf>
    <xf numFmtId="0" fontId="15" fillId="3" borderId="0" xfId="0" applyFont="1" applyFill="1" applyAlignment="1"/>
    <xf numFmtId="2" fontId="16" fillId="3" borderId="0" xfId="0" applyNumberFormat="1" applyFont="1" applyFill="1"/>
    <xf numFmtId="164" fontId="12" fillId="3" borderId="0" xfId="0" applyNumberFormat="1" applyFont="1" applyFill="1"/>
    <xf numFmtId="164" fontId="16" fillId="3" borderId="0" xfId="0" applyNumberFormat="1" applyFont="1" applyFill="1"/>
    <xf numFmtId="2" fontId="10" fillId="3" borderId="1" xfId="0" applyNumberFormat="1" applyFont="1" applyFill="1" applyBorder="1" applyAlignment="1"/>
    <xf numFmtId="2" fontId="3" fillId="3" borderId="0" xfId="0" applyNumberFormat="1" applyFont="1" applyFill="1" applyAlignment="1"/>
    <xf numFmtId="2" fontId="10" fillId="3" borderId="1" xfId="0" applyNumberFormat="1" applyFont="1" applyFill="1" applyBorder="1" applyAlignment="1">
      <alignment horizontal="center" textRotation="90"/>
    </xf>
    <xf numFmtId="2" fontId="13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wrapText="1"/>
    </xf>
    <xf numFmtId="164" fontId="1" fillId="3" borderId="0" xfId="0" applyNumberFormat="1" applyFont="1" applyFill="1" applyAlignment="1">
      <alignment wrapText="1"/>
    </xf>
    <xf numFmtId="164" fontId="7" fillId="3" borderId="0" xfId="0" applyNumberFormat="1" applyFont="1" applyFill="1" applyAlignment="1">
      <alignment horizontal="right" wrapText="1"/>
    </xf>
    <xf numFmtId="164" fontId="0" fillId="3" borderId="0" xfId="0" applyNumberFormat="1" applyFill="1" applyAlignment="1">
      <alignment wrapText="1"/>
    </xf>
    <xf numFmtId="164" fontId="1" fillId="3" borderId="4" xfId="0" applyNumberFormat="1" applyFont="1" applyFill="1" applyBorder="1" applyAlignment="1">
      <alignment horizontal="center" vertical="center" textRotation="90" wrapText="1"/>
    </xf>
    <xf numFmtId="164" fontId="1" fillId="3" borderId="1" xfId="0" applyNumberFormat="1" applyFont="1" applyFill="1" applyBorder="1" applyAlignment="1">
      <alignment horizontal="center" vertical="center" textRotation="90" wrapText="1"/>
    </xf>
    <xf numFmtId="164" fontId="7" fillId="3" borderId="0" xfId="0" applyNumberFormat="1" applyFont="1" applyFill="1" applyAlignment="1">
      <alignment horizontal="right"/>
    </xf>
    <xf numFmtId="164" fontId="7" fillId="3" borderId="0" xfId="0" applyNumberFormat="1" applyFont="1" applyFill="1" applyBorder="1" applyAlignment="1">
      <alignment horizontal="right"/>
    </xf>
    <xf numFmtId="164" fontId="0" fillId="3" borderId="0" xfId="0" applyNumberForma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 textRotation="90"/>
    </xf>
    <xf numFmtId="2" fontId="17" fillId="3" borderId="1" xfId="0" applyNumberFormat="1" applyFont="1" applyFill="1" applyBorder="1" applyAlignment="1">
      <alignment horizontal="center" textRotation="90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horizontal="left"/>
    </xf>
    <xf numFmtId="0" fontId="8" fillId="3" borderId="0" xfId="0" applyFont="1" applyFill="1" applyAlignment="1">
      <alignment horizontal="center"/>
    </xf>
    <xf numFmtId="164" fontId="1" fillId="3" borderId="1" xfId="0" applyNumberFormat="1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center" textRotation="90" wrapText="1"/>
    </xf>
    <xf numFmtId="164" fontId="7" fillId="3" borderId="3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99FF66"/>
      <color rgb="FFFFCC99"/>
      <color rgb="FFCCCC00"/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2"/>
  <sheetViews>
    <sheetView tabSelected="1" zoomScaleSheetLayoutView="100" workbookViewId="0">
      <selection activeCell="N25" sqref="N25"/>
    </sheetView>
  </sheetViews>
  <sheetFormatPr defaultRowHeight="12.75"/>
  <cols>
    <col min="1" max="1" width="17" style="15" customWidth="1"/>
    <col min="2" max="2" width="4.7109375" style="6" customWidth="1"/>
    <col min="3" max="3" width="7" style="16" customWidth="1"/>
    <col min="4" max="4" width="9.5703125" style="16" customWidth="1"/>
    <col min="5" max="5" width="7.28515625" style="22" customWidth="1"/>
    <col min="6" max="6" width="4.5703125" style="6" bestFit="1" customWidth="1"/>
    <col min="7" max="7" width="9.42578125" style="16" customWidth="1"/>
    <col min="8" max="8" width="4.85546875" style="38" customWidth="1"/>
    <col min="9" max="9" width="9.28515625" style="6" customWidth="1"/>
    <col min="10" max="10" width="4.5703125" style="16" bestFit="1" customWidth="1"/>
    <col min="11" max="11" width="9.140625" style="16" customWidth="1"/>
    <col min="12" max="12" width="5.5703125" style="16" customWidth="1"/>
    <col min="13" max="13" width="8.140625" style="16" customWidth="1"/>
    <col min="14" max="14" width="4.85546875" style="16" customWidth="1"/>
    <col min="15" max="15" width="9.5703125" style="16" bestFit="1" customWidth="1"/>
    <col min="16" max="16" width="5.5703125" style="16" customWidth="1"/>
    <col min="17" max="17" width="8.42578125" style="16" customWidth="1"/>
    <col min="18" max="18" width="4.7109375" style="16" customWidth="1"/>
    <col min="19" max="19" width="7.7109375" style="16" customWidth="1"/>
    <col min="20" max="20" width="4.5703125" style="40" customWidth="1"/>
    <col min="21" max="21" width="10.42578125" style="16" customWidth="1"/>
    <col min="22" max="22" width="5.7109375" style="16" customWidth="1"/>
    <col min="23" max="23" width="10.5703125" style="49" customWidth="1"/>
    <col min="24" max="24" width="5.7109375" style="16" customWidth="1"/>
    <col min="25" max="25" width="10.5703125" style="49" customWidth="1"/>
    <col min="26" max="26" width="12.42578125" style="16" customWidth="1"/>
    <col min="27" max="27" width="9.140625" style="17"/>
    <col min="28" max="28" width="16.7109375" style="17" customWidth="1"/>
    <col min="29" max="33" width="9.140625" style="17"/>
    <col min="34" max="34" width="9.140625" style="3"/>
  </cols>
  <sheetData>
    <row r="1" spans="1:34" s="1" customFormat="1" ht="12">
      <c r="A1" s="9"/>
      <c r="B1" s="4"/>
      <c r="C1" s="8"/>
      <c r="D1" s="8"/>
      <c r="E1" s="20"/>
      <c r="F1" s="4"/>
      <c r="G1" s="8"/>
      <c r="H1" s="35"/>
      <c r="I1" s="4"/>
      <c r="J1" s="8"/>
      <c r="K1" s="8"/>
      <c r="L1" s="8"/>
      <c r="M1" s="8"/>
      <c r="N1" s="8"/>
      <c r="O1" s="8"/>
      <c r="P1" s="8"/>
      <c r="Q1" s="8"/>
      <c r="R1" s="8"/>
      <c r="S1" s="8"/>
      <c r="T1" s="39"/>
      <c r="U1" s="8"/>
      <c r="V1" s="7"/>
      <c r="W1" s="46"/>
      <c r="X1" s="7"/>
      <c r="Y1" s="46"/>
      <c r="Z1" s="8"/>
      <c r="AA1" s="7"/>
      <c r="AB1" s="7"/>
      <c r="AC1" s="7"/>
      <c r="AD1" s="7"/>
      <c r="AE1" s="7"/>
      <c r="AF1" s="7"/>
      <c r="AG1" s="7"/>
      <c r="AH1" s="2"/>
    </row>
    <row r="2" spans="1:34" s="1" customFormat="1" ht="12">
      <c r="A2" s="9"/>
      <c r="B2" s="4"/>
      <c r="C2" s="8"/>
      <c r="D2" s="8"/>
      <c r="E2" s="20"/>
      <c r="F2" s="4"/>
      <c r="G2" s="8"/>
      <c r="H2" s="35"/>
      <c r="I2" s="4"/>
      <c r="J2" s="8"/>
      <c r="K2" s="8"/>
      <c r="L2" s="8"/>
      <c r="M2" s="8"/>
      <c r="N2" s="8"/>
      <c r="O2" s="8"/>
      <c r="P2" s="8"/>
      <c r="Q2" s="8"/>
      <c r="R2" s="8"/>
      <c r="S2" s="8"/>
      <c r="T2" s="39"/>
      <c r="U2" s="8" t="s">
        <v>0</v>
      </c>
      <c r="V2" s="7"/>
      <c r="W2" s="46"/>
      <c r="X2" s="7"/>
      <c r="Y2" s="46"/>
      <c r="Z2" s="8"/>
      <c r="AA2" s="7"/>
      <c r="AB2" s="7"/>
      <c r="AC2" s="7"/>
      <c r="AD2" s="7"/>
      <c r="AE2" s="7"/>
      <c r="AF2" s="7"/>
      <c r="AG2" s="7"/>
      <c r="AH2" s="2"/>
    </row>
    <row r="3" spans="1:34" s="1" customFormat="1" ht="12">
      <c r="A3" s="9"/>
      <c r="B3" s="4"/>
      <c r="C3" s="8"/>
      <c r="D3" s="8"/>
      <c r="E3" s="20"/>
      <c r="F3" s="4"/>
      <c r="G3" s="8"/>
      <c r="H3" s="35"/>
      <c r="I3" s="4"/>
      <c r="J3" s="8"/>
      <c r="K3" s="8"/>
      <c r="L3" s="8"/>
      <c r="M3" s="8"/>
      <c r="N3" s="8"/>
      <c r="O3" s="8"/>
      <c r="P3" s="8"/>
      <c r="Q3" s="8"/>
      <c r="R3" s="8"/>
      <c r="S3" s="8"/>
      <c r="T3" s="39"/>
      <c r="U3" s="8" t="s">
        <v>16</v>
      </c>
      <c r="V3" s="7"/>
      <c r="W3" s="46"/>
      <c r="X3" s="7"/>
      <c r="Y3" s="46"/>
      <c r="Z3" s="8"/>
      <c r="AA3" s="7"/>
      <c r="AB3" s="7"/>
      <c r="AC3" s="7"/>
      <c r="AD3" s="7"/>
      <c r="AE3" s="7"/>
      <c r="AF3" s="7"/>
      <c r="AG3" s="7"/>
      <c r="AH3" s="2"/>
    </row>
    <row r="4" spans="1:34" s="1" customFormat="1" ht="12">
      <c r="A4" s="9"/>
      <c r="B4" s="4"/>
      <c r="C4" s="8"/>
      <c r="D4" s="8"/>
      <c r="E4" s="20"/>
      <c r="F4" s="4"/>
      <c r="G4" s="8"/>
      <c r="H4" s="35"/>
      <c r="I4" s="4"/>
      <c r="J4" s="8"/>
      <c r="K4" s="8"/>
      <c r="L4" s="8"/>
      <c r="M4" s="8"/>
      <c r="N4" s="8"/>
      <c r="O4" s="8"/>
      <c r="P4" s="8"/>
      <c r="Q4" s="8"/>
      <c r="R4" s="8"/>
      <c r="S4" s="8"/>
      <c r="T4" s="39"/>
      <c r="U4" s="61" t="s">
        <v>17</v>
      </c>
      <c r="V4" s="61"/>
      <c r="W4" s="61"/>
      <c r="X4" s="61"/>
      <c r="Y4" s="61"/>
      <c r="Z4" s="61"/>
      <c r="AA4" s="7"/>
      <c r="AB4" s="7"/>
      <c r="AC4" s="7"/>
      <c r="AD4" s="7"/>
      <c r="AE4" s="7"/>
      <c r="AF4" s="7"/>
      <c r="AG4" s="7"/>
      <c r="AH4" s="2"/>
    </row>
    <row r="5" spans="1:34" s="1" customFormat="1" ht="15.75">
      <c r="A5" s="62" t="s">
        <v>15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7"/>
      <c r="W5" s="46"/>
      <c r="X5" s="7"/>
      <c r="Y5" s="46"/>
      <c r="Z5" s="8"/>
      <c r="AA5" s="7"/>
      <c r="AB5" s="7"/>
      <c r="AC5" s="7"/>
      <c r="AD5" s="7"/>
      <c r="AE5" s="7"/>
      <c r="AF5" s="7"/>
      <c r="AG5" s="7"/>
      <c r="AH5" s="2"/>
    </row>
    <row r="6" spans="1:34" s="1" customFormat="1" ht="17.25" customHeight="1">
      <c r="A6" s="9"/>
      <c r="B6" s="64" t="s">
        <v>18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8"/>
      <c r="V6" s="7"/>
      <c r="W6" s="46"/>
      <c r="X6" s="7"/>
      <c r="Y6" s="46"/>
      <c r="Z6" s="8"/>
      <c r="AA6" s="7"/>
      <c r="AB6" s="7"/>
      <c r="AC6" s="7"/>
      <c r="AD6" s="7"/>
      <c r="AE6" s="7"/>
      <c r="AF6" s="7"/>
      <c r="AG6" s="7"/>
      <c r="AH6" s="2"/>
    </row>
    <row r="7" spans="1:34" s="1" customFormat="1" ht="12">
      <c r="A7" s="9"/>
      <c r="B7" s="4"/>
      <c r="C7" s="8"/>
      <c r="D7" s="8"/>
      <c r="E7" s="20"/>
      <c r="F7" s="4"/>
      <c r="G7" s="8"/>
      <c r="H7" s="35"/>
      <c r="I7" s="4"/>
      <c r="J7" s="8"/>
      <c r="K7" s="8"/>
      <c r="L7" s="8"/>
      <c r="M7" s="8"/>
      <c r="N7" s="8"/>
      <c r="O7" s="8"/>
      <c r="P7" s="8"/>
      <c r="Q7" s="8"/>
      <c r="R7" s="8"/>
      <c r="S7" s="8"/>
      <c r="T7" s="39"/>
      <c r="U7" s="8"/>
      <c r="V7" s="8"/>
      <c r="W7" s="47"/>
      <c r="X7" s="8"/>
      <c r="Y7" s="47"/>
      <c r="Z7" s="8"/>
      <c r="AA7" s="7"/>
      <c r="AB7" s="7"/>
      <c r="AC7" s="7"/>
      <c r="AD7" s="7"/>
      <c r="AE7" s="7"/>
      <c r="AF7" s="7"/>
      <c r="AG7" s="7"/>
      <c r="AH7" s="2"/>
    </row>
    <row r="8" spans="1:34" s="1" customFormat="1" ht="15.75">
      <c r="A8" s="9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45"/>
      <c r="W8" s="45"/>
      <c r="X8" s="45"/>
      <c r="Y8" s="45"/>
      <c r="Z8" s="8"/>
      <c r="AA8" s="7"/>
      <c r="AB8" s="7"/>
      <c r="AC8" s="7"/>
      <c r="AD8" s="7"/>
      <c r="AE8" s="7"/>
      <c r="AF8" s="7"/>
      <c r="AG8" s="7"/>
      <c r="AH8" s="2"/>
    </row>
    <row r="9" spans="1:34" s="1" customFormat="1" ht="12">
      <c r="A9" s="65" t="s">
        <v>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7"/>
      <c r="AB9" s="7"/>
      <c r="AC9" s="7"/>
      <c r="AD9" s="7"/>
      <c r="AE9" s="7"/>
      <c r="AF9" s="7"/>
      <c r="AG9" s="7"/>
      <c r="AH9" s="2"/>
    </row>
    <row r="10" spans="1:34" s="1" customFormat="1" ht="63.75" customHeight="1">
      <c r="A10" s="59" t="s">
        <v>25</v>
      </c>
      <c r="B10" s="60" t="s">
        <v>5</v>
      </c>
      <c r="C10" s="60"/>
      <c r="D10" s="60"/>
      <c r="E10" s="66" t="s">
        <v>4</v>
      </c>
      <c r="F10" s="60" t="s">
        <v>6</v>
      </c>
      <c r="G10" s="60"/>
      <c r="H10" s="60" t="s">
        <v>8</v>
      </c>
      <c r="I10" s="60"/>
      <c r="J10" s="60" t="s">
        <v>9</v>
      </c>
      <c r="K10" s="60"/>
      <c r="L10" s="60" t="s">
        <v>10</v>
      </c>
      <c r="M10" s="60"/>
      <c r="N10" s="60" t="s">
        <v>24</v>
      </c>
      <c r="O10" s="60"/>
      <c r="P10" s="60" t="s">
        <v>13</v>
      </c>
      <c r="Q10" s="60"/>
      <c r="R10" s="60" t="s">
        <v>12</v>
      </c>
      <c r="S10" s="60"/>
      <c r="T10" s="60" t="s">
        <v>11</v>
      </c>
      <c r="U10" s="60"/>
      <c r="V10" s="57" t="s">
        <v>14</v>
      </c>
      <c r="W10" s="58"/>
      <c r="X10" s="57" t="s">
        <v>26</v>
      </c>
      <c r="Y10" s="58"/>
      <c r="Z10" s="63" t="s">
        <v>23</v>
      </c>
      <c r="AA10" s="7"/>
      <c r="AB10" s="7"/>
      <c r="AC10" s="7"/>
      <c r="AD10" s="7"/>
      <c r="AE10" s="7"/>
      <c r="AF10" s="7"/>
      <c r="AG10" s="7"/>
      <c r="AH10" s="2"/>
    </row>
    <row r="11" spans="1:34" s="1" customFormat="1" ht="59.25" customHeight="1">
      <c r="A11" s="59"/>
      <c r="B11" s="5" t="s">
        <v>3</v>
      </c>
      <c r="C11" s="10" t="s">
        <v>4</v>
      </c>
      <c r="D11" s="10" t="s">
        <v>2</v>
      </c>
      <c r="E11" s="67"/>
      <c r="F11" s="5" t="s">
        <v>3</v>
      </c>
      <c r="G11" s="10" t="s">
        <v>2</v>
      </c>
      <c r="H11" s="36" t="s">
        <v>3</v>
      </c>
      <c r="I11" s="10" t="s">
        <v>2</v>
      </c>
      <c r="J11" s="10" t="s">
        <v>3</v>
      </c>
      <c r="K11" s="10" t="s">
        <v>2</v>
      </c>
      <c r="L11" s="10" t="s">
        <v>3</v>
      </c>
      <c r="M11" s="10" t="s">
        <v>2</v>
      </c>
      <c r="N11" s="10" t="s">
        <v>3</v>
      </c>
      <c r="O11" s="10" t="s">
        <v>2</v>
      </c>
      <c r="P11" s="10" t="s">
        <v>3</v>
      </c>
      <c r="Q11" s="10" t="s">
        <v>2</v>
      </c>
      <c r="R11" s="10" t="s">
        <v>3</v>
      </c>
      <c r="S11" s="10" t="s">
        <v>2</v>
      </c>
      <c r="T11" s="36" t="s">
        <v>3</v>
      </c>
      <c r="U11" s="10" t="s">
        <v>2</v>
      </c>
      <c r="V11" s="10" t="s">
        <v>3</v>
      </c>
      <c r="W11" s="50" t="s">
        <v>2</v>
      </c>
      <c r="X11" s="51" t="s">
        <v>3</v>
      </c>
      <c r="Y11" s="50" t="s">
        <v>2</v>
      </c>
      <c r="Z11" s="63"/>
      <c r="AA11" s="7"/>
      <c r="AB11" s="7"/>
      <c r="AC11" s="7"/>
      <c r="AD11" s="7"/>
      <c r="AE11" s="7"/>
      <c r="AF11" s="7"/>
      <c r="AG11" s="7"/>
      <c r="AH11" s="2"/>
    </row>
    <row r="12" spans="1:34" s="27" customFormat="1" ht="35.1" customHeight="1">
      <c r="A12" s="29" t="s">
        <v>19</v>
      </c>
      <c r="B12" s="34">
        <v>1.27</v>
      </c>
      <c r="C12" s="30">
        <v>9753.9</v>
      </c>
      <c r="D12" s="31">
        <f>B12*C12*12</f>
        <v>148649.43599999999</v>
      </c>
      <c r="E12" s="30">
        <v>9753.9</v>
      </c>
      <c r="F12" s="34">
        <f>1.33</f>
        <v>1.33</v>
      </c>
      <c r="G12" s="31">
        <f>F12*E12*12</f>
        <v>155672.24400000001</v>
      </c>
      <c r="H12" s="44">
        <v>0.27</v>
      </c>
      <c r="I12" s="31">
        <f>H12*E12*12</f>
        <v>31602.635999999999</v>
      </c>
      <c r="J12" s="34">
        <v>0.45</v>
      </c>
      <c r="K12" s="31">
        <f>J12*E12*12</f>
        <v>52671.06</v>
      </c>
      <c r="L12" s="34">
        <v>0.04</v>
      </c>
      <c r="M12" s="31">
        <f>L12*E12*12</f>
        <v>4681.8720000000003</v>
      </c>
      <c r="N12" s="34">
        <v>0.28999999999999998</v>
      </c>
      <c r="O12" s="31">
        <f>N12*E12*12</f>
        <v>33943.572</v>
      </c>
      <c r="P12" s="34">
        <v>0.08</v>
      </c>
      <c r="Q12" s="31">
        <f>P12*C12*12</f>
        <v>9363.7440000000006</v>
      </c>
      <c r="R12" s="34">
        <v>0.05</v>
      </c>
      <c r="S12" s="31">
        <f>R12*E12*12</f>
        <v>5852.34</v>
      </c>
      <c r="T12" s="44">
        <v>3.62</v>
      </c>
      <c r="U12" s="31">
        <f>T12*E12*12</f>
        <v>423709.41600000003</v>
      </c>
      <c r="V12" s="31">
        <v>4.12</v>
      </c>
      <c r="W12" s="31">
        <f>V12*E12*12</f>
        <v>482232.81599999999</v>
      </c>
      <c r="X12" s="31">
        <v>1.5</v>
      </c>
      <c r="Y12" s="31">
        <f>X12*E12*12</f>
        <v>175570.19999999998</v>
      </c>
      <c r="Z12" s="31">
        <f>V12*E12*12</f>
        <v>482232.81599999999</v>
      </c>
    </row>
    <row r="13" spans="1:34" s="27" customFormat="1" ht="35.1" customHeight="1">
      <c r="A13" s="29" t="s">
        <v>20</v>
      </c>
      <c r="B13" s="34">
        <v>1.27</v>
      </c>
      <c r="C13" s="30">
        <f>E13-4022.8-29.3</f>
        <v>5498.6999999999989</v>
      </c>
      <c r="D13" s="31">
        <f t="shared" ref="D13:D14" si="0">B13*C13*12</f>
        <v>83800.18799999998</v>
      </c>
      <c r="E13" s="30">
        <v>9550.7999999999993</v>
      </c>
      <c r="F13" s="34">
        <f>1.33</f>
        <v>1.33</v>
      </c>
      <c r="G13" s="31">
        <f t="shared" ref="G13:G14" si="1">F13*E13*12</f>
        <v>152430.76800000001</v>
      </c>
      <c r="H13" s="44">
        <v>0.27</v>
      </c>
      <c r="I13" s="31">
        <f t="shared" ref="I13:I14" si="2">H13*E13*12</f>
        <v>30944.591999999997</v>
      </c>
      <c r="J13" s="34">
        <v>0.45</v>
      </c>
      <c r="K13" s="31">
        <f>J13*E13*12</f>
        <v>51574.319999999992</v>
      </c>
      <c r="L13" s="34">
        <v>0.04</v>
      </c>
      <c r="M13" s="31">
        <f>L13*E13*12</f>
        <v>4584.384</v>
      </c>
      <c r="N13" s="34">
        <v>0.28999999999999998</v>
      </c>
      <c r="O13" s="31">
        <f>N13*E13*12</f>
        <v>33236.783999999992</v>
      </c>
      <c r="P13" s="34">
        <v>0.08</v>
      </c>
      <c r="Q13" s="31">
        <f>P13*E13*12</f>
        <v>9168.768</v>
      </c>
      <c r="R13" s="34">
        <v>0.05</v>
      </c>
      <c r="S13" s="31">
        <f>R13*E13*12</f>
        <v>5730.48</v>
      </c>
      <c r="T13" s="44">
        <v>3.62</v>
      </c>
      <c r="U13" s="31">
        <f>T13*E13*12</f>
        <v>414886.75199999998</v>
      </c>
      <c r="V13" s="31">
        <v>4.12</v>
      </c>
      <c r="W13" s="31">
        <f>V13*E13*12</f>
        <v>472191.55199999991</v>
      </c>
      <c r="X13" s="31">
        <v>1.5</v>
      </c>
      <c r="Y13" s="31">
        <f t="shared" ref="Y13:Y14" si="3">X13*E13*12</f>
        <v>171914.4</v>
      </c>
      <c r="Z13" s="31">
        <f>V13*E13*12</f>
        <v>472191.55199999991</v>
      </c>
    </row>
    <row r="14" spans="1:34" s="28" customFormat="1" ht="35.1" customHeight="1">
      <c r="A14" s="29" t="s">
        <v>21</v>
      </c>
      <c r="B14" s="34">
        <v>1.27</v>
      </c>
      <c r="C14" s="30">
        <v>2687.2</v>
      </c>
      <c r="D14" s="31">
        <f t="shared" si="0"/>
        <v>40952.928</v>
      </c>
      <c r="E14" s="30">
        <v>2687.2</v>
      </c>
      <c r="F14" s="34">
        <f>1.33</f>
        <v>1.33</v>
      </c>
      <c r="G14" s="31">
        <f t="shared" si="1"/>
        <v>42887.712</v>
      </c>
      <c r="H14" s="44">
        <v>0.27</v>
      </c>
      <c r="I14" s="31">
        <f t="shared" si="2"/>
        <v>8706.5280000000002</v>
      </c>
      <c r="J14" s="34">
        <v>0.45</v>
      </c>
      <c r="K14" s="31">
        <f>J14*E14*12</f>
        <v>14510.880000000001</v>
      </c>
      <c r="L14" s="34">
        <v>0.04</v>
      </c>
      <c r="M14" s="31">
        <f>L14*E14*12</f>
        <v>1289.856</v>
      </c>
      <c r="N14" s="34">
        <v>0.28999999999999998</v>
      </c>
      <c r="O14" s="31">
        <f>N14*E14*12</f>
        <v>9351.4559999999983</v>
      </c>
      <c r="P14" s="34">
        <v>0.08</v>
      </c>
      <c r="Q14" s="31">
        <f>P14*C14*12</f>
        <v>2579.712</v>
      </c>
      <c r="R14" s="34">
        <v>0.05</v>
      </c>
      <c r="S14" s="31">
        <f>R14*E14*12</f>
        <v>1612.3199999999997</v>
      </c>
      <c r="T14" s="44">
        <v>3.62</v>
      </c>
      <c r="U14" s="31">
        <f>T14*E14*12</f>
        <v>116731.96799999999</v>
      </c>
      <c r="V14" s="31">
        <v>4.12</v>
      </c>
      <c r="W14" s="31">
        <f>V14*E14*12</f>
        <v>132855.16800000001</v>
      </c>
      <c r="X14" s="31">
        <v>1.5</v>
      </c>
      <c r="Y14" s="31">
        <f t="shared" si="3"/>
        <v>48369.599999999999</v>
      </c>
      <c r="Z14" s="31">
        <f>V14*E14*12</f>
        <v>132855.16800000001</v>
      </c>
      <c r="AA14" s="27"/>
      <c r="AB14" s="27"/>
      <c r="AC14" s="27"/>
      <c r="AD14" s="27"/>
      <c r="AE14" s="27"/>
      <c r="AF14" s="27"/>
      <c r="AG14" s="27"/>
    </row>
    <row r="15" spans="1:34" s="1" customFormat="1" ht="99" customHeight="1">
      <c r="A15" s="32" t="s">
        <v>23</v>
      </c>
      <c r="B15" s="41"/>
      <c r="C15" s="43">
        <f>SUM(C12:C14)</f>
        <v>17939.8</v>
      </c>
      <c r="D15" s="56">
        <f t="shared" ref="D15:U15" si="4">SUM(D12:D14)</f>
        <v>273402.55199999997</v>
      </c>
      <c r="E15" s="43">
        <f t="shared" si="4"/>
        <v>21991.899999999998</v>
      </c>
      <c r="F15" s="43"/>
      <c r="G15" s="56">
        <f>SUM(G12:G14)</f>
        <v>350990.72399999999</v>
      </c>
      <c r="H15" s="55"/>
      <c r="I15" s="43">
        <f t="shared" si="4"/>
        <v>71253.755999999994</v>
      </c>
      <c r="J15" s="43"/>
      <c r="K15" s="43">
        <f>SUM(K12:K14)</f>
        <v>118756.26</v>
      </c>
      <c r="L15" s="43"/>
      <c r="M15" s="43">
        <f t="shared" si="4"/>
        <v>10556.112000000001</v>
      </c>
      <c r="N15" s="43"/>
      <c r="O15" s="43">
        <f t="shared" si="4"/>
        <v>76531.812000000005</v>
      </c>
      <c r="P15" s="43"/>
      <c r="Q15" s="43">
        <f t="shared" si="4"/>
        <v>21112.224000000002</v>
      </c>
      <c r="R15" s="43"/>
      <c r="S15" s="43">
        <f t="shared" si="4"/>
        <v>13195.14</v>
      </c>
      <c r="T15" s="55"/>
      <c r="U15" s="43">
        <f t="shared" si="4"/>
        <v>955328.13600000006</v>
      </c>
      <c r="V15" s="43"/>
      <c r="W15" s="43">
        <f t="shared" ref="W15:Y15" si="5">SUM(W12:W14)</f>
        <v>1087279.5359999998</v>
      </c>
      <c r="X15" s="43"/>
      <c r="Y15" s="43">
        <f t="shared" si="5"/>
        <v>395854.19999999995</v>
      </c>
      <c r="Z15" s="43">
        <f>D15+G15+I15+K15+M15+O15+Q15+S15+U15+W15+Y15</f>
        <v>3374260.4519999996</v>
      </c>
      <c r="AA15" s="7"/>
      <c r="AB15" s="7"/>
      <c r="AC15" s="7"/>
      <c r="AD15" s="7"/>
      <c r="AE15" s="7"/>
      <c r="AF15" s="7"/>
      <c r="AG15" s="7"/>
      <c r="AH15" s="2"/>
    </row>
    <row r="16" spans="1:34" s="1" customFormat="1" ht="18">
      <c r="A16" s="23"/>
      <c r="B16" s="24"/>
      <c r="C16" s="23"/>
      <c r="D16" s="23"/>
      <c r="E16" s="23"/>
      <c r="F16" s="24"/>
      <c r="G16" s="23"/>
      <c r="H16" s="37"/>
      <c r="I16" s="23"/>
      <c r="J16" s="23"/>
      <c r="K16" s="23"/>
      <c r="L16" s="23"/>
      <c r="M16" s="23"/>
      <c r="N16" s="23"/>
      <c r="O16" s="23"/>
      <c r="P16" s="19"/>
      <c r="Q16" s="19"/>
      <c r="R16" s="19"/>
      <c r="S16" s="19"/>
      <c r="T16" s="39"/>
      <c r="U16" s="8"/>
      <c r="V16" s="8"/>
      <c r="W16" s="47"/>
      <c r="X16" s="8"/>
      <c r="Y16" s="47"/>
      <c r="Z16" s="11"/>
      <c r="AA16" s="7"/>
      <c r="AB16" s="7">
        <v>2268989.59</v>
      </c>
      <c r="AC16" s="7"/>
      <c r="AD16" s="7"/>
      <c r="AE16" s="7"/>
      <c r="AF16" s="7"/>
      <c r="AG16" s="7"/>
      <c r="AH16" s="2"/>
    </row>
    <row r="17" spans="1:34" s="1" customFormat="1" ht="15.75">
      <c r="A17" s="25" t="s">
        <v>22</v>
      </c>
      <c r="B17" s="42"/>
      <c r="C17" s="12"/>
      <c r="D17" s="12"/>
      <c r="E17" s="21"/>
      <c r="F17" s="4"/>
      <c r="G17" s="8"/>
      <c r="H17" s="35"/>
      <c r="I17" s="13"/>
      <c r="J17" s="14"/>
      <c r="K17" s="8"/>
      <c r="L17" s="8"/>
      <c r="M17" s="8"/>
      <c r="N17" s="8"/>
      <c r="O17" s="8"/>
      <c r="P17" s="8"/>
      <c r="Q17" s="8"/>
      <c r="R17" s="8"/>
      <c r="S17" s="8"/>
      <c r="T17" s="39"/>
      <c r="U17" s="53"/>
      <c r="V17" s="18"/>
      <c r="W17" s="48"/>
      <c r="X17" s="52"/>
      <c r="Y17" s="48"/>
      <c r="Z17" s="8"/>
      <c r="AA17" s="7"/>
      <c r="AB17" s="7"/>
      <c r="AC17" s="7"/>
      <c r="AD17" s="7"/>
      <c r="AE17" s="7"/>
      <c r="AF17" s="7"/>
      <c r="AG17" s="7"/>
      <c r="AH17" s="2"/>
    </row>
    <row r="18" spans="1:34" ht="14.25">
      <c r="A18" s="26" t="s">
        <v>1</v>
      </c>
      <c r="U18" s="54"/>
    </row>
    <row r="19" spans="1:34">
      <c r="U19" s="54"/>
    </row>
    <row r="20" spans="1:34">
      <c r="U20" s="54"/>
    </row>
    <row r="21" spans="1:34">
      <c r="U21" s="54"/>
    </row>
    <row r="22" spans="1:34">
      <c r="U22" s="33"/>
    </row>
  </sheetData>
  <mergeCells count="19">
    <mergeCell ref="R10:S10"/>
    <mergeCell ref="P10:Q10"/>
    <mergeCell ref="V10:W10"/>
    <mergeCell ref="X10:Y10"/>
    <mergeCell ref="A10:A11"/>
    <mergeCell ref="B10:D10"/>
    <mergeCell ref="U4:Z4"/>
    <mergeCell ref="A5:U5"/>
    <mergeCell ref="N10:O10"/>
    <mergeCell ref="Z10:Z11"/>
    <mergeCell ref="B6:T6"/>
    <mergeCell ref="B8:U8"/>
    <mergeCell ref="F10:G10"/>
    <mergeCell ref="H10:I10"/>
    <mergeCell ref="A9:Z9"/>
    <mergeCell ref="E10:E11"/>
    <mergeCell ref="J10:K10"/>
    <mergeCell ref="L10:M10"/>
    <mergeCell ref="T10:U10"/>
  </mergeCells>
  <printOptions horizontalCentered="1" verticalCentered="1"/>
  <pageMargins left="0" right="0" top="0.59055118110236227" bottom="0" header="0.51181102362204722" footer="0.51181102362204722"/>
  <pageSetup paperSize="9" scale="73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содержание и текущ рем</vt:lpstr>
      <vt:lpstr>'содержание и текущ рем'!Область_печати</vt:lpstr>
    </vt:vector>
  </TitlesOfParts>
  <Company>MegaCom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Родник</cp:lastModifiedBy>
  <cp:lastPrinted>2014-03-19T10:21:37Z</cp:lastPrinted>
  <dcterms:created xsi:type="dcterms:W3CDTF">2006-12-14T10:52:22Z</dcterms:created>
  <dcterms:modified xsi:type="dcterms:W3CDTF">2014-04-15T10:05:55Z</dcterms:modified>
</cp:coreProperties>
</file>